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Plan1" sheetId="1" r:id="rId1"/>
    <sheet name="Plan2" sheetId="2" r:id="rId2"/>
    <sheet name="Plan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/>
  <c r="F21" l="1"/>
  <c r="F22"/>
  <c r="F23"/>
  <c r="F24"/>
  <c r="F25"/>
  <c r="F26"/>
  <c r="F27"/>
  <c r="F28"/>
  <c r="F29"/>
  <c r="F20"/>
  <c r="F13"/>
  <c r="F12"/>
  <c r="F9" l="1"/>
  <c r="F14" l="1"/>
  <c r="F17"/>
  <c r="F16"/>
  <c r="F10"/>
  <c r="F18" l="1"/>
  <c r="F30"/>
  <c r="F31" s="1"/>
</calcChain>
</file>

<file path=xl/sharedStrings.xml><?xml version="1.0" encoding="utf-8"?>
<sst xmlns="http://schemas.openxmlformats.org/spreadsheetml/2006/main" count="74" uniqueCount="57">
  <si>
    <t>SERVIÇOS PRELIMINARES</t>
  </si>
  <si>
    <t>GALERIA DE ÁGUAS PLUVIAIS</t>
  </si>
  <si>
    <t>1.1</t>
  </si>
  <si>
    <t>2.1</t>
  </si>
  <si>
    <t>2.2</t>
  </si>
  <si>
    <t>m²</t>
  </si>
  <si>
    <t>m³</t>
  </si>
  <si>
    <t>m</t>
  </si>
  <si>
    <t>Ud</t>
  </si>
  <si>
    <t>ITEM</t>
  </si>
  <si>
    <t>SERVIÇOS</t>
  </si>
  <si>
    <t>UNID</t>
  </si>
  <si>
    <t>QUANT.</t>
  </si>
  <si>
    <t>PREÇO</t>
  </si>
  <si>
    <t>TOTAL</t>
  </si>
  <si>
    <t>CODIGO</t>
  </si>
  <si>
    <t>SINAPI</t>
  </si>
  <si>
    <t>Projeto Completo de Drenagem e Pavimentação</t>
  </si>
  <si>
    <r>
      <t>m</t>
    </r>
    <r>
      <rPr>
        <vertAlign val="superscript"/>
        <sz val="9"/>
        <rFont val="Verdana"/>
        <family val="2"/>
      </rPr>
      <t>3</t>
    </r>
  </si>
  <si>
    <t>Barraco simples da obra</t>
  </si>
  <si>
    <t>Placas da obra</t>
  </si>
  <si>
    <t>Escavação mecânica</t>
  </si>
  <si>
    <t>Escavação manual</t>
  </si>
  <si>
    <t>Regularização e compactação manual de fundo de vala</t>
  </si>
  <si>
    <t>Lastro de brita nº 3</t>
  </si>
  <si>
    <t>Boca de lobo dupla, com grelha metálica</t>
  </si>
  <si>
    <t>PROJETO</t>
  </si>
  <si>
    <t>74210/001</t>
  </si>
  <si>
    <t>74209/001</t>
  </si>
  <si>
    <t>74154/001</t>
  </si>
  <si>
    <r>
      <t>LOCAIS:</t>
    </r>
    <r>
      <rPr>
        <sz val="11"/>
        <rFont val="Verdana"/>
        <family val="2"/>
      </rPr>
      <t xml:space="preserve"> Diversos                       </t>
    </r>
  </si>
  <si>
    <t>73856/009</t>
  </si>
  <si>
    <t>3.1</t>
  </si>
  <si>
    <t>3.2</t>
  </si>
  <si>
    <t>3.3</t>
  </si>
  <si>
    <t>SUB-TOTAL</t>
  </si>
  <si>
    <t xml:space="preserve">SUB-TOTAL </t>
  </si>
  <si>
    <t>3.4</t>
  </si>
  <si>
    <t>3.5</t>
  </si>
  <si>
    <t>3.6</t>
  </si>
  <si>
    <t>3.7</t>
  </si>
  <si>
    <t>3.8</t>
  </si>
  <si>
    <t>Fornecimento e assentamento de tubos de concreto armado, classe CA-1, diâmetro 0,40 m</t>
  </si>
  <si>
    <t>Execução de Canteiro de Obras</t>
  </si>
  <si>
    <t>73965/009</t>
  </si>
  <si>
    <t>Reaterro compactado mecanizado</t>
  </si>
  <si>
    <t>3.10</t>
  </si>
  <si>
    <r>
      <t>DATA:</t>
    </r>
    <r>
      <rPr>
        <sz val="11"/>
        <rFont val="Verdana"/>
        <family val="2"/>
      </rPr>
      <t xml:space="preserve"> SINAP - DEZ./2019  - DESONERADA                                                           </t>
    </r>
  </si>
  <si>
    <t>Escavação, carga e transporte do material escavado excedente</t>
  </si>
  <si>
    <t>Poço de visita em bloco de concreto</t>
  </si>
  <si>
    <r>
      <t>OBRA:</t>
    </r>
    <r>
      <rPr>
        <sz val="11"/>
        <rFont val="Verdana"/>
        <family val="2"/>
      </rPr>
      <t xml:space="preserve">  Drenagem - Galeria de Águas Pluviais                                          </t>
    </r>
    <r>
      <rPr>
        <b/>
        <sz val="11"/>
        <rFont val="Verdana"/>
        <family val="2"/>
      </rPr>
      <t>BDI-23,38%</t>
    </r>
  </si>
  <si>
    <t>VALOR SINAP</t>
  </si>
  <si>
    <t>3.9</t>
  </si>
  <si>
    <t>SUB-TOTAL- (DRENAGEM)</t>
  </si>
  <si>
    <t>Fornecimento e Assentamento de tubos de concreto armado, classe CA-1, diâmetro 1,20 m</t>
  </si>
  <si>
    <t>92817 / 7757</t>
  </si>
  <si>
    <t>ANEXO X - PLANILHA ORÇAMENTÁRIA (DRENAGEM)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</si>
</sst>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3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vertAlign val="superscript"/>
      <sz val="9"/>
      <name val="Verdana"/>
      <family val="2"/>
    </font>
    <font>
      <b/>
      <sz val="13"/>
      <name val="Verdana"/>
      <family val="2"/>
    </font>
    <font>
      <sz val="9"/>
      <name val="Arial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0" xfId="0" applyNumberFormat="1" applyFont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0" xfId="0" applyFont="1" applyAlignment="1">
      <alignment horizontal="left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right" vertical="top" wrapText="1"/>
    </xf>
    <xf numFmtId="10" fontId="3" fillId="0" borderId="0" xfId="0" applyNumberFormat="1" applyFont="1"/>
    <xf numFmtId="164" fontId="3" fillId="0" borderId="0" xfId="0" applyNumberFormat="1" applyFont="1" applyFill="1"/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justify" vertical="top" wrapText="1"/>
    </xf>
    <xf numFmtId="0" fontId="11" fillId="0" borderId="10" xfId="0" applyFont="1" applyBorder="1"/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top" wrapText="1"/>
    </xf>
    <xf numFmtId="164" fontId="7" fillId="0" borderId="10" xfId="1" applyFont="1" applyFill="1" applyBorder="1" applyAlignment="1">
      <alignment horizontal="right" wrapText="1"/>
    </xf>
    <xf numFmtId="4" fontId="7" fillId="0" borderId="10" xfId="0" applyNumberFormat="1" applyFont="1" applyFill="1" applyBorder="1" applyAlignment="1">
      <alignment horizontal="right" vertical="top" wrapText="1"/>
    </xf>
    <xf numFmtId="164" fontId="8" fillId="0" borderId="10" xfId="1" applyFont="1" applyFill="1" applyBorder="1" applyAlignment="1">
      <alignment horizontal="right" wrapText="1"/>
    </xf>
    <xf numFmtId="0" fontId="8" fillId="0" borderId="9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12" fillId="0" borderId="11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top" wrapText="1"/>
    </xf>
    <xf numFmtId="0" fontId="12" fillId="0" borderId="11" xfId="0" applyFont="1" applyFill="1" applyBorder="1" applyAlignment="1">
      <alignment horizontal="right" vertical="top" wrapText="1"/>
    </xf>
    <xf numFmtId="3" fontId="12" fillId="0" borderId="11" xfId="0" applyNumberFormat="1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2" fontId="8" fillId="2" borderId="10" xfId="0" applyNumberFormat="1" applyFont="1" applyFill="1" applyBorder="1" applyAlignment="1">
      <alignment vertical="center"/>
    </xf>
    <xf numFmtId="2" fontId="8" fillId="2" borderId="10" xfId="0" applyNumberFormat="1" applyFont="1" applyFill="1" applyBorder="1"/>
    <xf numFmtId="164" fontId="8" fillId="2" borderId="10" xfId="1" applyFont="1" applyFill="1" applyBorder="1" applyAlignment="1">
      <alignment horizontal="right" vertical="center"/>
    </xf>
    <xf numFmtId="164" fontId="8" fillId="2" borderId="10" xfId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/>
    </xf>
    <xf numFmtId="4" fontId="7" fillId="2" borderId="10" xfId="0" applyNumberFormat="1" applyFont="1" applyFill="1" applyBorder="1"/>
    <xf numFmtId="0" fontId="4" fillId="0" borderId="0" xfId="0" applyFont="1" applyFill="1" applyBorder="1" applyAlignment="1">
      <alignment horizontal="left"/>
    </xf>
    <xf numFmtId="2" fontId="8" fillId="2" borderId="10" xfId="0" applyNumberFormat="1" applyFont="1" applyFill="1" applyBorder="1" applyAlignment="1">
      <alignment horizontal="right" vertical="center"/>
    </xf>
    <xf numFmtId="164" fontId="7" fillId="2" borderId="10" xfId="1" applyFont="1" applyFill="1" applyBorder="1" applyAlignment="1">
      <alignment horizontal="right" vertical="center"/>
    </xf>
    <xf numFmtId="4" fontId="3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 vertical="top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164" fontId="3" fillId="0" borderId="0" xfId="0" applyNumberFormat="1" applyFont="1"/>
    <xf numFmtId="164" fontId="8" fillId="2" borderId="10" xfId="1" applyNumberFormat="1" applyFont="1" applyFill="1" applyBorder="1" applyAlignment="1">
      <alignment horizontal="right" vertical="center"/>
    </xf>
    <xf numFmtId="43" fontId="3" fillId="0" borderId="0" xfId="0" applyNumberFormat="1" applyFont="1"/>
    <xf numFmtId="0" fontId="8" fillId="0" borderId="9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justify" vertical="center" wrapText="1"/>
    </xf>
    <xf numFmtId="0" fontId="8" fillId="3" borderId="10" xfId="0" applyFont="1" applyFill="1" applyBorder="1" applyAlignment="1">
      <alignment horizontal="center" vertical="center" wrapText="1"/>
    </xf>
    <xf numFmtId="164" fontId="8" fillId="3" borderId="10" xfId="1" applyFont="1" applyFill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/>
    </xf>
    <xf numFmtId="0" fontId="2" fillId="0" borderId="10" xfId="0" applyFont="1" applyBorder="1"/>
    <xf numFmtId="0" fontId="6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Documento_do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5" zoomScale="80" zoomScaleNormal="80" workbookViewId="0">
      <selection activeCell="B26" sqref="B26"/>
    </sheetView>
  </sheetViews>
  <sheetFormatPr defaultRowHeight="12.75"/>
  <cols>
    <col min="1" max="1" width="7" style="1" customWidth="1"/>
    <col min="2" max="2" width="64.7109375" style="1" customWidth="1"/>
    <col min="3" max="3" width="9.42578125" style="1" customWidth="1"/>
    <col min="4" max="4" width="11.28515625" style="1" bestFit="1" customWidth="1"/>
    <col min="5" max="5" width="14" style="1" customWidth="1"/>
    <col min="6" max="6" width="14.7109375" style="1" bestFit="1" customWidth="1"/>
    <col min="7" max="7" width="16.42578125" style="1" customWidth="1"/>
    <col min="8" max="8" width="11.5703125" style="1" customWidth="1"/>
    <col min="9" max="10" width="15" style="1" bestFit="1" customWidth="1"/>
    <col min="11" max="11" width="13.7109375" style="1" bestFit="1" customWidth="1"/>
    <col min="12" max="12" width="9.28515625" style="1" bestFit="1" customWidth="1"/>
    <col min="13" max="16384" width="9.140625" style="1"/>
  </cols>
  <sheetData>
    <row r="1" spans="1:10" ht="26.25" customHeight="1">
      <c r="A1" s="92" t="s">
        <v>56</v>
      </c>
      <c r="B1" s="93"/>
      <c r="C1" s="93"/>
      <c r="D1" s="93"/>
      <c r="E1" s="93"/>
      <c r="F1" s="93"/>
      <c r="G1" s="94"/>
      <c r="H1" s="56"/>
    </row>
    <row r="2" spans="1:10" ht="14.25">
      <c r="A2" s="95" t="s">
        <v>50</v>
      </c>
      <c r="B2" s="96"/>
      <c r="C2" s="96"/>
      <c r="D2" s="96"/>
      <c r="E2" s="96"/>
      <c r="F2" s="96"/>
      <c r="G2" s="97"/>
      <c r="H2" s="52"/>
    </row>
    <row r="3" spans="1:10" ht="14.25">
      <c r="A3" s="95" t="s">
        <v>30</v>
      </c>
      <c r="B3" s="96"/>
      <c r="C3" s="96"/>
      <c r="D3" s="96"/>
      <c r="E3" s="96"/>
      <c r="F3" s="96"/>
      <c r="G3" s="97"/>
      <c r="H3" s="52"/>
    </row>
    <row r="4" spans="1:10" ht="14.25">
      <c r="A4" s="95" t="s">
        <v>47</v>
      </c>
      <c r="B4" s="96"/>
      <c r="C4" s="96"/>
      <c r="D4" s="96"/>
      <c r="E4" s="96"/>
      <c r="F4" s="96"/>
      <c r="G4" s="97"/>
      <c r="H4" s="52"/>
    </row>
    <row r="5" spans="1:10" ht="7.5" customHeight="1" thickBot="1">
      <c r="A5" s="3"/>
      <c r="B5" s="4"/>
      <c r="C5" s="4"/>
      <c r="D5" s="4"/>
      <c r="E5" s="4"/>
      <c r="F5" s="4"/>
      <c r="G5" s="5"/>
      <c r="H5" s="57"/>
    </row>
    <row r="6" spans="1:10">
      <c r="A6" s="85" t="s">
        <v>9</v>
      </c>
      <c r="B6" s="87" t="s">
        <v>10</v>
      </c>
      <c r="C6" s="89" t="s">
        <v>11</v>
      </c>
      <c r="D6" s="89" t="s">
        <v>12</v>
      </c>
      <c r="E6" s="89" t="s">
        <v>51</v>
      </c>
      <c r="F6" s="21" t="s">
        <v>13</v>
      </c>
      <c r="G6" s="22" t="s">
        <v>15</v>
      </c>
      <c r="H6" s="58"/>
    </row>
    <row r="7" spans="1:10">
      <c r="A7" s="86"/>
      <c r="B7" s="88"/>
      <c r="C7" s="90"/>
      <c r="D7" s="91"/>
      <c r="E7" s="91"/>
      <c r="F7" s="23" t="s">
        <v>14</v>
      </c>
      <c r="G7" s="24" t="s">
        <v>16</v>
      </c>
      <c r="H7" s="58"/>
    </row>
    <row r="8" spans="1:10" ht="18" customHeight="1">
      <c r="A8" s="25">
        <v>1</v>
      </c>
      <c r="B8" s="26" t="s">
        <v>26</v>
      </c>
      <c r="C8" s="27"/>
      <c r="D8" s="28"/>
      <c r="E8" s="29"/>
      <c r="F8" s="29"/>
      <c r="G8" s="30"/>
      <c r="H8" s="59"/>
    </row>
    <row r="9" spans="1:10">
      <c r="A9" s="71" t="s">
        <v>2</v>
      </c>
      <c r="B9" s="12" t="s">
        <v>17</v>
      </c>
      <c r="C9" s="28" t="s">
        <v>8</v>
      </c>
      <c r="D9" s="53">
        <v>1</v>
      </c>
      <c r="E9" s="69">
        <v>2000</v>
      </c>
      <c r="F9" s="48">
        <f>D9*E9</f>
        <v>2000</v>
      </c>
      <c r="G9" s="30"/>
      <c r="H9" s="59"/>
      <c r="I9" s="68"/>
      <c r="J9" s="70"/>
    </row>
    <row r="10" spans="1:10">
      <c r="A10" s="25"/>
      <c r="B10" s="26" t="s">
        <v>35</v>
      </c>
      <c r="C10" s="28"/>
      <c r="D10" s="53"/>
      <c r="E10" s="53"/>
      <c r="F10" s="54">
        <f>SUM(F9)</f>
        <v>2000</v>
      </c>
      <c r="G10" s="30"/>
      <c r="H10" s="59"/>
      <c r="I10" s="68"/>
      <c r="J10" s="70"/>
    </row>
    <row r="11" spans="1:10">
      <c r="A11" s="25">
        <v>2</v>
      </c>
      <c r="B11" s="26" t="s">
        <v>0</v>
      </c>
      <c r="C11" s="28"/>
      <c r="D11" s="53"/>
      <c r="E11" s="69"/>
      <c r="F11" s="48"/>
      <c r="G11" s="30"/>
      <c r="H11" s="59"/>
      <c r="I11" s="68"/>
      <c r="J11" s="70"/>
    </row>
    <row r="12" spans="1:10">
      <c r="A12" s="71" t="s">
        <v>3</v>
      </c>
      <c r="B12" s="72" t="s">
        <v>43</v>
      </c>
      <c r="C12" s="73" t="s">
        <v>5</v>
      </c>
      <c r="D12" s="74">
        <v>6</v>
      </c>
      <c r="E12" s="69">
        <v>534.42999999999995</v>
      </c>
      <c r="F12" s="48">
        <f>TRUNC(D12*E12*1.2338,2)</f>
        <v>3956.27</v>
      </c>
      <c r="G12" s="75">
        <v>93208</v>
      </c>
      <c r="H12" s="59"/>
      <c r="I12" s="68"/>
      <c r="J12" s="70"/>
    </row>
    <row r="13" spans="1:10">
      <c r="A13" s="71" t="s">
        <v>4</v>
      </c>
      <c r="B13" s="72" t="s">
        <v>20</v>
      </c>
      <c r="C13" s="73" t="s">
        <v>5</v>
      </c>
      <c r="D13" s="74">
        <v>3</v>
      </c>
      <c r="E13" s="69">
        <v>365.38</v>
      </c>
      <c r="F13" s="48">
        <f>TRUNC(D13*E13*1.2338,2)</f>
        <v>1352.41</v>
      </c>
      <c r="G13" s="75" t="s">
        <v>28</v>
      </c>
      <c r="H13" s="59"/>
      <c r="I13" s="68"/>
      <c r="J13" s="70"/>
    </row>
    <row r="14" spans="1:10">
      <c r="A14" s="25"/>
      <c r="B14" s="26" t="s">
        <v>35</v>
      </c>
      <c r="C14" s="28"/>
      <c r="D14" s="53"/>
      <c r="E14" s="69"/>
      <c r="F14" s="54">
        <f>SUM(F12:F13)</f>
        <v>5308.68</v>
      </c>
      <c r="G14" s="30"/>
      <c r="H14" s="59"/>
      <c r="I14" s="68"/>
      <c r="J14" s="70"/>
    </row>
    <row r="15" spans="1:10" s="2" customFormat="1" ht="18" hidden="1" customHeight="1">
      <c r="A15" s="25">
        <v>2</v>
      </c>
      <c r="B15" s="26" t="s">
        <v>0</v>
      </c>
      <c r="C15" s="28"/>
      <c r="D15" s="31"/>
      <c r="E15" s="31"/>
      <c r="F15" s="33"/>
      <c r="G15" s="32"/>
      <c r="H15" s="60"/>
    </row>
    <row r="16" spans="1:10" s="2" customFormat="1" ht="18" hidden="1" customHeight="1">
      <c r="A16" s="11" t="s">
        <v>3</v>
      </c>
      <c r="B16" s="12" t="s">
        <v>19</v>
      </c>
      <c r="C16" s="13" t="s">
        <v>5</v>
      </c>
      <c r="D16" s="14">
        <v>6</v>
      </c>
      <c r="E16" s="46"/>
      <c r="F16" s="15" t="e">
        <f>TRUNC(D16*#REF!,2)</f>
        <v>#REF!</v>
      </c>
      <c r="G16" s="41" t="s">
        <v>27</v>
      </c>
      <c r="H16" s="61"/>
    </row>
    <row r="17" spans="1:10" s="2" customFormat="1" ht="18" hidden="1" customHeight="1">
      <c r="A17" s="11" t="s">
        <v>4</v>
      </c>
      <c r="B17" s="12" t="s">
        <v>20</v>
      </c>
      <c r="C17" s="13" t="s">
        <v>5</v>
      </c>
      <c r="D17" s="14">
        <v>6</v>
      </c>
      <c r="E17" s="46"/>
      <c r="F17" s="15" t="e">
        <f>TRUNC(D17*#REF!,2)</f>
        <v>#REF!</v>
      </c>
      <c r="G17" s="41" t="s">
        <v>28</v>
      </c>
      <c r="H17" s="61"/>
    </row>
    <row r="18" spans="1:10" s="2" customFormat="1" ht="18" hidden="1" customHeight="1">
      <c r="A18" s="25"/>
      <c r="B18" s="26" t="s">
        <v>35</v>
      </c>
      <c r="C18" s="34"/>
      <c r="D18" s="35"/>
      <c r="E18" s="47"/>
      <c r="F18" s="36" t="e">
        <f>SUM(F16:F17)</f>
        <v>#REF!</v>
      </c>
      <c r="G18" s="42"/>
      <c r="H18" s="62"/>
    </row>
    <row r="19" spans="1:10" s="2" customFormat="1">
      <c r="A19" s="25">
        <v>3</v>
      </c>
      <c r="B19" s="26" t="s">
        <v>1</v>
      </c>
      <c r="C19" s="17"/>
      <c r="D19" s="37"/>
      <c r="E19" s="47"/>
      <c r="F19" s="18"/>
      <c r="G19" s="43"/>
      <c r="H19" s="63"/>
    </row>
    <row r="20" spans="1:10" s="2" customFormat="1" ht="18" customHeight="1">
      <c r="A20" s="11" t="s">
        <v>32</v>
      </c>
      <c r="B20" s="12" t="s">
        <v>21</v>
      </c>
      <c r="C20" s="13" t="s">
        <v>6</v>
      </c>
      <c r="D20" s="14">
        <v>1086.76</v>
      </c>
      <c r="E20" s="46">
        <v>2.0499999999999998</v>
      </c>
      <c r="F20" s="48">
        <f>TRUNC(D20*E20*1.2338,2)</f>
        <v>2748.73</v>
      </c>
      <c r="G20" s="44">
        <v>79480</v>
      </c>
      <c r="H20" s="64"/>
    </row>
    <row r="21" spans="1:10" s="2" customFormat="1" ht="18" customHeight="1">
      <c r="A21" s="11" t="s">
        <v>33</v>
      </c>
      <c r="B21" s="12" t="s">
        <v>22</v>
      </c>
      <c r="C21" s="13" t="s">
        <v>18</v>
      </c>
      <c r="D21" s="14">
        <v>3.3</v>
      </c>
      <c r="E21" s="46">
        <v>141.80000000000001</v>
      </c>
      <c r="F21" s="48">
        <f t="shared" ref="F21:F29" si="0">TRUNC(D21*E21*1.2338,2)</f>
        <v>577.34</v>
      </c>
      <c r="G21" s="41" t="s">
        <v>44</v>
      </c>
      <c r="H21" s="61"/>
    </row>
    <row r="22" spans="1:10" s="2" customFormat="1" ht="23.25" customHeight="1">
      <c r="A22" s="11" t="s">
        <v>34</v>
      </c>
      <c r="B22" s="12" t="s">
        <v>23</v>
      </c>
      <c r="C22" s="13" t="s">
        <v>5</v>
      </c>
      <c r="D22" s="14">
        <v>554.05999999999995</v>
      </c>
      <c r="E22" s="46">
        <v>2.0699999999999998</v>
      </c>
      <c r="F22" s="48">
        <f t="shared" si="0"/>
        <v>1415.05</v>
      </c>
      <c r="G22" s="41">
        <v>94099</v>
      </c>
      <c r="H22" s="61"/>
    </row>
    <row r="23" spans="1:10" s="2" customFormat="1" ht="18" customHeight="1">
      <c r="A23" s="11" t="s">
        <v>37</v>
      </c>
      <c r="B23" s="12" t="s">
        <v>45</v>
      </c>
      <c r="C23" s="13" t="s">
        <v>18</v>
      </c>
      <c r="D23" s="14">
        <v>795.37</v>
      </c>
      <c r="E23" s="46">
        <v>17.149999999999999</v>
      </c>
      <c r="F23" s="48">
        <f t="shared" si="0"/>
        <v>16829.759999999998</v>
      </c>
      <c r="G23" s="41">
        <v>93374</v>
      </c>
      <c r="H23" s="61"/>
    </row>
    <row r="24" spans="1:10" s="2" customFormat="1" ht="23.25" customHeight="1">
      <c r="A24" s="11" t="s">
        <v>38</v>
      </c>
      <c r="B24" s="12" t="s">
        <v>48</v>
      </c>
      <c r="C24" s="13" t="s">
        <v>18</v>
      </c>
      <c r="D24" s="14">
        <v>364.24</v>
      </c>
      <c r="E24" s="46">
        <v>3.83</v>
      </c>
      <c r="F24" s="48">
        <f t="shared" si="0"/>
        <v>1721.19</v>
      </c>
      <c r="G24" s="41" t="s">
        <v>29</v>
      </c>
      <c r="H24" s="61"/>
    </row>
    <row r="25" spans="1:10" s="2" customFormat="1" ht="18" customHeight="1">
      <c r="A25" s="11" t="s">
        <v>39</v>
      </c>
      <c r="B25" s="12" t="s">
        <v>24</v>
      </c>
      <c r="C25" s="13" t="s">
        <v>18</v>
      </c>
      <c r="D25" s="14">
        <v>55.4</v>
      </c>
      <c r="E25" s="46">
        <v>164.03</v>
      </c>
      <c r="F25" s="48">
        <f t="shared" si="0"/>
        <v>11211.86</v>
      </c>
      <c r="G25" s="41">
        <v>94107</v>
      </c>
      <c r="H25" s="61"/>
      <c r="I25" s="76"/>
    </row>
    <row r="26" spans="1:10" s="2" customFormat="1" ht="22.5">
      <c r="A26" s="11" t="s">
        <v>40</v>
      </c>
      <c r="B26" s="72" t="s">
        <v>54</v>
      </c>
      <c r="C26" s="13" t="s">
        <v>7</v>
      </c>
      <c r="D26" s="14">
        <v>266.35000000000002</v>
      </c>
      <c r="E26" s="46">
        <f>110.73+452.74</f>
        <v>563.47</v>
      </c>
      <c r="F26" s="48">
        <f t="shared" si="0"/>
        <v>185168.99</v>
      </c>
      <c r="G26" s="44" t="s">
        <v>55</v>
      </c>
      <c r="H26" s="61"/>
      <c r="I26" s="76"/>
    </row>
    <row r="27" spans="1:10" s="2" customFormat="1" ht="22.5">
      <c r="A27" s="11" t="s">
        <v>41</v>
      </c>
      <c r="B27" s="72" t="s">
        <v>42</v>
      </c>
      <c r="C27" s="13" t="s">
        <v>7</v>
      </c>
      <c r="D27" s="14">
        <v>93.29</v>
      </c>
      <c r="E27" s="46">
        <v>121.12</v>
      </c>
      <c r="F27" s="48">
        <f t="shared" si="0"/>
        <v>13941.05</v>
      </c>
      <c r="G27" s="44">
        <v>92210</v>
      </c>
      <c r="H27" s="64"/>
    </row>
    <row r="28" spans="1:10" s="2" customFormat="1" ht="33" customHeight="1">
      <c r="A28" s="11" t="s">
        <v>52</v>
      </c>
      <c r="B28" s="12" t="s">
        <v>49</v>
      </c>
      <c r="C28" s="13" t="s">
        <v>8</v>
      </c>
      <c r="D28" s="49">
        <v>2</v>
      </c>
      <c r="E28" s="46">
        <v>2832.91</v>
      </c>
      <c r="F28" s="48">
        <f t="shared" si="0"/>
        <v>6990.48</v>
      </c>
      <c r="G28" s="16">
        <v>83711</v>
      </c>
      <c r="H28" s="65"/>
    </row>
    <row r="29" spans="1:10" s="2" customFormat="1" ht="23.25" customHeight="1">
      <c r="A29" s="11" t="s">
        <v>46</v>
      </c>
      <c r="B29" s="12" t="s">
        <v>25</v>
      </c>
      <c r="C29" s="13" t="s">
        <v>8</v>
      </c>
      <c r="D29" s="49">
        <v>8</v>
      </c>
      <c r="E29" s="46">
        <v>2157.58</v>
      </c>
      <c r="F29" s="48">
        <f t="shared" si="0"/>
        <v>21296.17</v>
      </c>
      <c r="G29" s="45" t="s">
        <v>31</v>
      </c>
      <c r="H29" s="66"/>
    </row>
    <row r="30" spans="1:10" ht="18" customHeight="1">
      <c r="A30" s="38"/>
      <c r="B30" s="26" t="s">
        <v>36</v>
      </c>
      <c r="C30" s="39"/>
      <c r="D30" s="39"/>
      <c r="E30" s="39"/>
      <c r="F30" s="36">
        <f>SUM(F20:F29)</f>
        <v>261900.62</v>
      </c>
      <c r="G30" s="40"/>
      <c r="H30" s="67"/>
    </row>
    <row r="31" spans="1:10" ht="23.25" customHeight="1" thickBot="1">
      <c r="A31" s="38"/>
      <c r="B31" s="98" t="s">
        <v>53</v>
      </c>
      <c r="C31" s="98"/>
      <c r="D31" s="98"/>
      <c r="E31" s="39"/>
      <c r="F31" s="51">
        <f>F30+F14+F10</f>
        <v>269209.3</v>
      </c>
      <c r="G31" s="40"/>
      <c r="H31" s="67"/>
      <c r="J31" s="55"/>
    </row>
    <row r="32" spans="1:10">
      <c r="A32" s="7"/>
      <c r="B32" s="8"/>
      <c r="C32" s="8"/>
      <c r="D32" s="8"/>
      <c r="E32" s="8"/>
      <c r="F32" s="8"/>
      <c r="G32" s="9"/>
      <c r="H32" s="57"/>
    </row>
    <row r="33" spans="1:8">
      <c r="A33" s="77"/>
      <c r="B33" s="57"/>
      <c r="C33" s="57"/>
      <c r="D33" s="57"/>
      <c r="E33" s="57"/>
      <c r="F33" s="57"/>
      <c r="G33" s="78"/>
      <c r="H33" s="57"/>
    </row>
    <row r="34" spans="1:8">
      <c r="A34" s="79"/>
      <c r="B34" s="80"/>
      <c r="C34" s="80"/>
      <c r="D34" s="80"/>
      <c r="E34" s="80"/>
      <c r="F34" s="80"/>
      <c r="G34" s="81"/>
      <c r="H34" s="50"/>
    </row>
    <row r="35" spans="1:8" ht="13.5" thickBot="1">
      <c r="A35" s="82"/>
      <c r="B35" s="83"/>
      <c r="C35" s="83"/>
      <c r="D35" s="83"/>
      <c r="E35" s="83"/>
      <c r="F35" s="83"/>
      <c r="G35" s="84"/>
      <c r="H35" s="50"/>
    </row>
    <row r="36" spans="1:8">
      <c r="A36" s="50"/>
      <c r="B36" s="50"/>
      <c r="C36" s="50"/>
      <c r="D36" s="50"/>
      <c r="E36" s="50"/>
      <c r="F36" s="50"/>
      <c r="G36" s="50"/>
      <c r="H36" s="5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2"/>
    </row>
    <row r="39" spans="1:8">
      <c r="A39" s="2"/>
    </row>
    <row r="40" spans="1:8">
      <c r="A40" s="2"/>
    </row>
    <row r="41" spans="1:8">
      <c r="A41" s="2"/>
    </row>
    <row r="42" spans="1:8">
      <c r="A42" s="2"/>
      <c r="B42" s="6"/>
    </row>
    <row r="43" spans="1:8">
      <c r="A43" s="20"/>
    </row>
    <row r="44" spans="1:8">
      <c r="A44" s="2"/>
    </row>
    <row r="46" spans="1:8">
      <c r="B46" s="19"/>
    </row>
  </sheetData>
  <mergeCells count="12">
    <mergeCell ref="A1:G1"/>
    <mergeCell ref="A2:G2"/>
    <mergeCell ref="A3:G3"/>
    <mergeCell ref="A4:G4"/>
    <mergeCell ref="B31:D31"/>
    <mergeCell ref="A34:G34"/>
    <mergeCell ref="A35:G35"/>
    <mergeCell ref="A6:A7"/>
    <mergeCell ref="B6:B7"/>
    <mergeCell ref="C6:C7"/>
    <mergeCell ref="D6:D7"/>
    <mergeCell ref="E6:E7"/>
  </mergeCells>
  <phoneticPr fontId="0" type="noConversion"/>
  <pageMargins left="1.5748031496062993" right="0.98425196850393704" top="0.98425196850393704" bottom="0.70866141732283472" header="0.51181102362204722" footer="0.51181102362204722"/>
  <pageSetup paperSize="9" scale="81" orientation="landscape" r:id="rId1"/>
  <headerFooter alignWithMargins="0"/>
  <legacyDrawing r:id="rId2"/>
  <oleObjects>
    <oleObject progId="Word.Documen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2.75"/>
  <sheetData/>
  <phoneticPr fontId="0" type="noConversion"/>
  <pageMargins left="0.75" right="0.75" top="1" bottom="1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Sistema Operacional 32bits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Copyright Original</dc:creator>
  <cp:lastModifiedBy>Usuario</cp:lastModifiedBy>
  <cp:lastPrinted>2020-04-03T19:14:18Z</cp:lastPrinted>
  <dcterms:created xsi:type="dcterms:W3CDTF">2010-06-22T14:24:46Z</dcterms:created>
  <dcterms:modified xsi:type="dcterms:W3CDTF">2020-04-03T19:15:01Z</dcterms:modified>
</cp:coreProperties>
</file>